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:\SOUTĚŽE MER\2026\MTZ\3_26 Dodávka osobních ochranných pracovních prostředků u OŘ PHA 2026 - 2028\3. Ke zveřejnění na E-ZAKu\"/>
    </mc:Choice>
  </mc:AlternateContent>
  <xr:revisionPtr revIDLastSave="0" documentId="13_ncr:1_{C2446B3D-AFB5-4ACD-A27A-1C24E0D2A902}" xr6:coauthVersionLast="47" xr6:coauthVersionMax="47" xr10:uidLastSave="{00000000-0000-0000-0000-000000000000}"/>
  <bookViews>
    <workbookView xWindow="-28920" yWindow="-120" windowWidth="29040" windowHeight="15720" tabRatio="500" xr2:uid="{00000000-000D-0000-FFFF-FFFF00000000}"/>
  </bookViews>
  <sheets>
    <sheet name="List1" sheetId="1" r:id="rId1"/>
  </sheets>
  <definedNames>
    <definedName name="_GoBack" localSheetId="0">List1!$A$30</definedName>
    <definedName name="OLE_LINK1" localSheetId="0">List1!$A$6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57" i="1" l="1"/>
  <c r="F21" i="1"/>
  <c r="F54" i="1"/>
  <c r="F48" i="1"/>
  <c r="F38" i="1"/>
  <c r="F34" i="1"/>
  <c r="F64" i="1"/>
  <c r="H64" i="1" s="1"/>
  <c r="F65" i="1"/>
  <c r="H65" i="1" s="1"/>
  <c r="F63" i="1"/>
  <c r="H63" i="1" s="1"/>
  <c r="F62" i="1"/>
  <c r="H62" i="1" s="1"/>
  <c r="F61" i="1"/>
  <c r="H61" i="1" s="1"/>
  <c r="F60" i="1"/>
  <c r="H60" i="1" s="1"/>
  <c r="F58" i="1"/>
  <c r="H58" i="1" s="1"/>
  <c r="F55" i="1"/>
  <c r="F53" i="1"/>
  <c r="H53" i="1" s="1"/>
  <c r="F52" i="1"/>
  <c r="H52" i="1" s="1"/>
  <c r="F51" i="1"/>
  <c r="H51" i="1" s="1"/>
  <c r="F49" i="1"/>
  <c r="F47" i="1"/>
  <c r="H47" i="1" s="1"/>
  <c r="F46" i="1"/>
  <c r="H46" i="1" s="1"/>
  <c r="F45" i="1"/>
  <c r="H45" i="1" s="1"/>
  <c r="F44" i="1"/>
  <c r="H44" i="1" s="1"/>
  <c r="F43" i="1"/>
  <c r="H43" i="1" s="1"/>
  <c r="F42" i="1"/>
  <c r="H42" i="1" s="1"/>
  <c r="F41" i="1"/>
  <c r="H41" i="1" s="1"/>
  <c r="F39" i="1"/>
  <c r="H39" i="1" s="1"/>
  <c r="F37" i="1"/>
  <c r="H37" i="1" s="1"/>
  <c r="F35" i="1"/>
  <c r="H35" i="1" s="1"/>
  <c r="F33" i="1"/>
  <c r="H33" i="1" s="1"/>
  <c r="F32" i="1"/>
  <c r="H32" i="1" s="1"/>
  <c r="F31" i="1"/>
  <c r="H31" i="1" s="1"/>
  <c r="F30" i="1"/>
  <c r="H30" i="1" s="1"/>
  <c r="F29" i="1"/>
  <c r="H29" i="1" s="1"/>
  <c r="F28" i="1"/>
  <c r="H28" i="1" s="1"/>
  <c r="F27" i="1"/>
  <c r="H27" i="1" s="1"/>
  <c r="F26" i="1"/>
  <c r="H26" i="1" s="1"/>
  <c r="F25" i="1"/>
  <c r="H25" i="1" s="1"/>
  <c r="F24" i="1"/>
  <c r="H24" i="1" s="1"/>
  <c r="F22" i="1"/>
  <c r="H22" i="1" s="1"/>
  <c r="F20" i="1"/>
  <c r="H20" i="1" s="1"/>
  <c r="F19" i="1"/>
  <c r="H19" i="1" s="1"/>
  <c r="F18" i="1"/>
  <c r="H18" i="1" s="1"/>
  <c r="F17" i="1"/>
  <c r="H17" i="1" s="1"/>
  <c r="F16" i="1"/>
  <c r="H16" i="1" s="1"/>
  <c r="F15" i="1"/>
  <c r="H15" i="1" s="1"/>
  <c r="F14" i="1"/>
  <c r="H14" i="1" s="1"/>
  <c r="F13" i="1"/>
  <c r="H13" i="1" s="1"/>
  <c r="F12" i="1"/>
  <c r="H12" i="1" s="1"/>
  <c r="F11" i="1"/>
  <c r="H11" i="1" s="1"/>
  <c r="F10" i="1"/>
  <c r="H10" i="1" s="1"/>
  <c r="F9" i="1"/>
  <c r="F8" i="1"/>
  <c r="H8" i="1" s="1"/>
  <c r="H57" i="1" l="1"/>
  <c r="H54" i="1"/>
  <c r="H34" i="1"/>
  <c r="H55" i="1"/>
  <c r="H48" i="1"/>
  <c r="H49" i="1"/>
  <c r="H38" i="1"/>
  <c r="H9" i="1"/>
  <c r="H21" i="1"/>
  <c r="H66" i="1" l="1"/>
  <c r="E66" i="1"/>
</calcChain>
</file>

<file path=xl/sharedStrings.xml><?xml version="1.0" encoding="utf-8"?>
<sst xmlns="http://schemas.openxmlformats.org/spreadsheetml/2006/main" count="176" uniqueCount="127">
  <si>
    <t>Pořadové číslo</t>
  </si>
  <si>
    <t>Specifikace oděvních a ochranných pomůcek</t>
  </si>
  <si>
    <t>Měrná jednotka</t>
  </si>
  <si>
    <t>Ochrana rukou</t>
  </si>
  <si>
    <t>1.</t>
  </si>
  <si>
    <t>pár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</si>
  <si>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</si>
  <si>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</si>
  <si>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</si>
  <si>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</si>
  <si>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</si>
  <si>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</si>
  <si>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</si>
  <si>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</si>
  <si>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</si>
  <si>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</si>
  <si>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</si>
  <si>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</si>
  <si>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</si>
  <si>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</si>
  <si>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Ochrana hlavy</t>
  </si>
  <si>
    <t>kus</t>
  </si>
  <si>
    <t>16.</t>
  </si>
  <si>
    <t>17.</t>
  </si>
  <si>
    <t>18.</t>
  </si>
  <si>
    <t>19.</t>
  </si>
  <si>
    <t>20.</t>
  </si>
  <si>
    <t>21.</t>
  </si>
  <si>
    <t>22.</t>
  </si>
  <si>
    <t>Ochrana proti hluku</t>
  </si>
  <si>
    <t>23.</t>
  </si>
  <si>
    <t>24.</t>
  </si>
  <si>
    <t>Ochrana celého těla – ochranné oděvy speciální</t>
  </si>
  <si>
    <t>25.</t>
  </si>
  <si>
    <t>souprava</t>
  </si>
  <si>
    <t>26.</t>
  </si>
  <si>
    <t>27.</t>
  </si>
  <si>
    <t>28.</t>
  </si>
  <si>
    <t>29.</t>
  </si>
  <si>
    <t>30.</t>
  </si>
  <si>
    <t>31.</t>
  </si>
  <si>
    <t>32.</t>
  </si>
  <si>
    <t>Ochrana očí a obličeje</t>
  </si>
  <si>
    <t>33.</t>
  </si>
  <si>
    <t>34.</t>
  </si>
  <si>
    <t>35.</t>
  </si>
  <si>
    <t>36.</t>
  </si>
  <si>
    <t>37.</t>
  </si>
  <si>
    <t>Ochrana nohou a chodidel</t>
  </si>
  <si>
    <t>39.</t>
  </si>
  <si>
    <t>Ostatní pracovní pomůcky</t>
  </si>
  <si>
    <t>40.</t>
  </si>
  <si>
    <t>41.</t>
  </si>
  <si>
    <t>42.</t>
  </si>
  <si>
    <t>43.</t>
  </si>
  <si>
    <t>44.</t>
  </si>
  <si>
    <t>38.</t>
  </si>
  <si>
    <t>45.</t>
  </si>
  <si>
    <t>46.</t>
  </si>
  <si>
    <t>47.</t>
  </si>
  <si>
    <t>48.</t>
  </si>
  <si>
    <t>49.</t>
  </si>
  <si>
    <t>50.</t>
  </si>
  <si>
    <t>51.</t>
  </si>
  <si>
    <t>52.</t>
  </si>
  <si>
    <t>Cena celkem bez DPH</t>
  </si>
  <si>
    <t>Celkem Kč s DPH</t>
  </si>
  <si>
    <t>Předpokládaný odběr - množství 24 měsíců         ( ks, pár, souprava)</t>
  </si>
  <si>
    <t>CENA CELKEM za 24 měsíců</t>
  </si>
  <si>
    <t xml:space="preserve">Nabídkový ceník </t>
  </si>
  <si>
    <t>Dodávka osobních ochranných pracovních prostředků u OŘ PHA 2026 - 2028</t>
  </si>
  <si>
    <t>Díl 3 Zadávací dokumentace</t>
  </si>
  <si>
    <t>% DPH</t>
  </si>
  <si>
    <t>Rukavice pracovní pětiprsté bez vložky (materiál kvalitní kozinková lícovka s gumičkou na zápěstí, barva šedá), letní, vel. 8,9,10. Normy: EN 21420, EN 388/2016.</t>
  </si>
  <si>
    <t>Rukavice pracovní pětiprsté bez vložky (materiál kvalitní vepřová štípenka na hřbetu, vepřová lícovka ve dlani, pruženka v zápěstí), letní, vel. 9,10,11. Normy: EN 21420, EN 388/2016.</t>
  </si>
  <si>
    <r>
      <t xml:space="preserve">Rukavice šité z jemné lícové ovčiny v dlani, modré bavlněné tkaniny na hřbetu a s manžetou na suchý zip, vel. 7,8,9,10,11. Normy: EN 21420, </t>
    </r>
    <r>
      <rPr>
        <sz val="11"/>
        <color theme="1"/>
        <rFont val="Times New Roman"/>
        <family val="1"/>
        <charset val="238"/>
      </rPr>
      <t>EN 388/2016.</t>
    </r>
  </si>
  <si>
    <t>Rukavice pětiprsté zimní protiskluzové, materiálové složení - flurescenční česaný akrylový úplet, dlaň a prsty povrstvené latexem, černo-žluté, vel. 7,8,9,10. Norma: EN 388/2016.</t>
  </si>
  <si>
    <t>Dielektrické rukavice, ochrana před dotykovým napětím do 1000V, vel. 8,9,10,11,12. Normy: EN 60903 ED.2, EN 388/2016.</t>
  </si>
  <si>
    <t>Protiprořezové rukavice, zdvojená dlaňová část z kozinky, hřbetní část z vrstvené textilie Spandex, podlepené pěnovým materiálem, ochrana kloubů z nylonového neoprenu. Pletené manžety a suchý zip, vel. 7,8,9,10,11; odolnost proti prořezu 5. Normy: EN 388+A1, EN 21420.</t>
  </si>
  <si>
    <t>Rukavice pětiprsté svářečské s krátkou manžetou, manžeta 15 cm, bez vložky - letní (materiál kvalitní hovězí useň broušená), vel. 11. Normy: EN 12477, EN 388/2016, EN 21420.</t>
  </si>
  <si>
    <t>Rukavice pětiprsté svářečské s dlouhou a tuhou manžetou, manžeta 19 cm bez vložky - letní (materiál kvalitní hovězí useň broušená), vel. 11. Normy: EN 388/2016, EN 21420.</t>
  </si>
  <si>
    <t>Rukavice ohnivzdorné - tepelně odolné, pětiprsté, hřbet a manžeta pokryty hliníkovou fólií, chrání do 600 st. C, vel. 10. Normy: EN 407 ED.2, EN 388/2016, EN 21420.</t>
  </si>
  <si>
    <t>Rukavice antivibrační (z pružného syntetického úpletu, v oblasti dlaně a prstů vyztužené pružnou syntetickou kůží, manžeta, vysoká antivibrační ochrana, vysoká pružnost), vel. 10. Normy: EN 388/2016,EN 21420, EN 10819.</t>
  </si>
  <si>
    <t>Zateplené rukavice šité z jemné lícové kozinky v dlani, modré bavlněné tkaniny na hřbetu a s manžetou na suchý zip. Normy: EN 21420, EN 388/2016.</t>
  </si>
  <si>
    <t>Rukavice pětiprsté svářečské s dlouhou manžetou, manžeta 19 cm, s bavlněnou vložkou v dlani (materiál kvalitní hovězí useň broušená), délka 35 cm, vel. 11,12. Normy: EN 12477, EN 388/2016, EN 21420.</t>
  </si>
  <si>
    <r>
      <t xml:space="preserve">Rukavice ochranné pro práci s chemickými látkami s označením CE, vel. 8,9,10,11. Normy: EN 374-1, </t>
    </r>
    <r>
      <rPr>
        <sz val="11"/>
        <color theme="1"/>
        <rFont val="Times New Roman"/>
        <family val="1"/>
        <charset val="238"/>
      </rPr>
      <t>EN 388/2016.</t>
    </r>
  </si>
  <si>
    <t>Rukavice pětiprsté bez vložky, pletené bezešvé nylonové rukavice s vrstvou mikroporézního paropropustného latexu v dlani a na prstech a pružným nápletem na zápěstí, vel. 7,8,9,10,11. Norma: EN 388/2016.</t>
  </si>
  <si>
    <t>Přilba ochranná pro stavbu a průmysl, lehká, 6-ti bodové textilní uchycení, elektrická izolační schopnost do 1000 VAC, životnost 5 let. Norma: EN 50365.</t>
  </si>
  <si>
    <t>Přilba ochranná pro práci ve výškách. Ochrana proti elektrickému nebezpečí, roztaveným rozstřikujícím kovům, proti elektrickému oblouku. Ochrana proti nárazu. Možnost připevnění příslušenství. Minimálně 6-ti pruhové zavěšení. Normy: EN 397+A1, EN 12492, EN 50365.</t>
  </si>
  <si>
    <t>Lesnický komplet 3M, přilba, odklopná drátěná mřížka, mušlový chránič sluchu, ochrana proti dešti – plachetka na zátylku. Normy: EN 397+A1, EN 1731, EN 352-3 ED.2.</t>
  </si>
  <si>
    <t>Kukla z pružného materiálu. Norma: ČSN EN ISO 11612.</t>
  </si>
  <si>
    <t>Kukla pro svářeče – plastová svářečská kukla se snadno vyměnitelnými skly, sklo do sv. kukly, tmavost 06-11. Normy: EN 175, EN 166.</t>
  </si>
  <si>
    <t>Štít ochranný obličejový + sluchátka. Normy: EN 16321-3, EN 352-1.</t>
  </si>
  <si>
    <t>Štít ochranný ke křovinořezu samostatný – celoobličejový štít s náhlavním držákem. Norma: EN 16321-3.</t>
  </si>
  <si>
    <t>Štít ochranný obličejový s náhlavním nosičem, určený k ochraně očí a obličeje při broušení. Norma: EN 166.</t>
  </si>
  <si>
    <t>Svářecí štít do ruky z plastu a s nízkou hmotností. Norma: EN 175.</t>
  </si>
  <si>
    <t>Kukla svářečská samostmívací, je vhodná pro sváření i broušení. Umožňuje nastavení ztmavení filtru v hodnotách DIN 9 - 13. Normy: EN 166, EN 175, EN 379+A1.</t>
  </si>
  <si>
    <t>Kukla pod přilbu úpletová – 70 % bavlna, 30 % polyester.</t>
  </si>
  <si>
    <t>Chrániče sluchu - mušlové chrániče, útlum 25 dB. Norma: EN 352-1 ED.2.</t>
  </si>
  <si>
    <t>Chránič sluchu - mušlové chrániče sluchu 3M, vysoký útlum SNR 35 dB.</t>
  </si>
  <si>
    <t>Tvarované omyvatelné zátkové chrániče sluchu spojené bezpečnostním vinylovým vláknem, se zaváděcí rukojetí a třemi velmi jemnými lamelami (stromečkové), v univerzální velikosti. Norma: EN 352-2.</t>
  </si>
  <si>
    <t>Oblek svářečský MOFOS (určený pro svářeče) – pánská blůza pro svářeče, kryté zapínání, zdvojené lokty, nehořlavá úprava Proban, 100 % bavlna 390g/m2, nehořlavé nitě + kalhoty pro svářeče, zdvojená kolena, zapínání na knoflíky, šle, kryty přes obuv, nehořlavá úprava Proban,  100 % bavlna, 390 g/m2, nehořlavé nitě, vel. 44-66 ve výšce 170, 182, 194 cm. Norma: EN ISO 11611, třída 1/A1, A2.</t>
  </si>
  <si>
    <t>Souprava lesník – protipořezová, pánská proti prořezu, blůza s krytým zapínáním, kalhoty s náprsenkou, protipořezová vložka, protiklíšťová úprava, vel. 44-66 ve výšce 170, 182, 194 cm. Normy: EN 11393-1, EN 13688.</t>
  </si>
  <si>
    <t>Kalhoty protipořezové do pasu letní, vel. 44-66 ve výšce 170, 182, 194 cm. Norma: EN 1368.</t>
  </si>
  <si>
    <t>Návleky protipořezové, vel. 44-66 ve výšce 182 cm. Norma: EN 1368.</t>
  </si>
  <si>
    <t xml:space="preserve">Zástěra dlouhá kožená 100 x 70 cm, hovězinová štípenka, délka pod kolena. Norma: EN 1368.
</t>
  </si>
  <si>
    <t>Zástěra z PVC nebo pogumovaného textilu. Norma: EN 13688.</t>
  </si>
  <si>
    <t>Vesta fleecová pracovní, 100 % polyester, 280 g/m2, vel. L, XL.</t>
  </si>
  <si>
    <t>Jednorázový ochranný oblek z netkaného polyetylenu, elastický pas, manžety a kotníky, zip krytý légou, antistatický, velikost XL-XXXL.</t>
  </si>
  <si>
    <t>Kamaše svářečské kožené otevřené, upínací pásky s přezkami. Norma: EN ISO 11611.</t>
  </si>
  <si>
    <t>Brýle proti mechanickým vlivům, materiál polykarbonát. Norma: EN 166.</t>
  </si>
  <si>
    <t>Brýle pro řidiče s polarizací. Normy: EN 166 (s polykarbonátovým zorníkem třídy 1FT), EN 170 (žlutý zorník s ochranným filtrem proti UV záření ), EN 172 (kouřový, polarizační a zrcadlový zorník s protislunečním filtrem).</t>
  </si>
  <si>
    <t>Brýle pro strojvedoucí (ochrana před UV zářením a oslněním) - brýle sportovního designu s polykarbonátovým zorníkem třídy 1F dle normy EN 166. Zorník s ochranou proti poškrábání a zamlžení. Ochrana proti letícím částicím s nízkou energií. Nastavitelná délka stranic. Bezbarvý zorník s ochranným filtrem proti UV záření dle normy EN 170. Zrcadlový zorník s protislunečním filtrem dle normy EN 172.</t>
  </si>
  <si>
    <t>Brýle pro svářeče a možností nasazení dioptrických brýlí, s měkkou plastovou lícnicí. Brýle opatřeny pevným čirým obdélníkovým zorníkem třídy F, odklápěcí svářečský zorník. Ochrana proti záření vznikajícím při svařování, vhodné pro svařování. Tmavá ochranná svářečská skla samostatně. Normy: EN 175 a EN 166.</t>
  </si>
  <si>
    <t>Brýle pro svářeče – otevřené brýle s bočními kryty, opatřeny svářečskými filtry, stupeň ochrany 4-8. Normy: EN 166, EN 169, EN 175.</t>
  </si>
  <si>
    <t>Obuv speciální protipořezová - bezpečnostní obuv poloholeňová celokožená, svršek lícová hovězinová useň, podšívka termoizolační paropropustná membrána, vel. 39-47, provedení S3 WR SRC - s ocelovou tužinkou a planžetou, vel. 6,7,8,9,10,11,12,13,14,15. Normy: ČSN EN ISO 20345 ED.2, EN ISO 17249 ED.2.</t>
  </si>
  <si>
    <t>Boty galoše dielektrické pryžové. Normy: EN 20347, EN ISO 50321-1.</t>
  </si>
  <si>
    <t>Brašna montérská, popruh přes rameno. Norma: EN61010-1.</t>
  </si>
  <si>
    <t>Brašna elektrikářská z umělé usně s vyztuženým dnem a boky. Norma: EN 60529.</t>
  </si>
  <si>
    <t>Batoh výstražný oranžový, vyztužená zádová část, popruhy s vystýlkou. Norma: EN ISO 20471.</t>
  </si>
  <si>
    <t>Obal na batoh voděodolný reflexní, objem 25-40 litrů , 100 % polyester, velikost UNI, kapsa na uložení menších předmětů, 3M reflexní doplňky.</t>
  </si>
  <si>
    <t>Vertikálně skládaný FFP2 respirátor s výdechovým ventilkem, s pěnovým polstrovaným nosním klipem.</t>
  </si>
  <si>
    <t>Chránič kolen gelový – PVC skořepina, nylonová konstrukce, neoprenový popruh. Norma: EN 14404.</t>
  </si>
  <si>
    <t>Cena za (ks, pár, souprava) bez DPH</t>
  </si>
  <si>
    <t>Pozn.: Uchazeč vyplní žlutě podbarvené buňky.</t>
  </si>
  <si>
    <t>Rukavice pracovní pětiprsté s vložkou zimní (materiál kvalitní vepřová štípenka na hřbetu, vepřová lícovka v dlani, pruženka v zápěstí, plyšová podšívka, vel. 11. Normy: EN 21420, EN 388/2016.</t>
  </si>
  <si>
    <t>Obličejový štít s ocelovou mřížkou, pružná gumová páska pro uchycení. Norma: EN 1731.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</si>
</sst>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0\ &quot;Kč&quot;"/>
  </numFmts>
  <fonts count="15" x14ac:knownFonts="1">
    <font>
      <sz val="11"/>
      <color theme="1"/>
      <name val="Calibri"/>
      <family val="2"/>
      <charset val="238"/>
    </font>
    <font>
      <sz val="10"/>
      <name val="Arial"/>
      <family val="2"/>
      <charset val="238"/>
    </font>
    <font>
      <b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rgb="FF9C6500"/>
      <name val="Calibri"/>
      <family val="2"/>
      <charset val="238"/>
    </font>
    <font>
      <b/>
      <sz val="15"/>
      <color theme="3"/>
      <name val="Verdana"/>
      <family val="2"/>
      <charset val="238"/>
    </font>
    <font>
      <b/>
      <sz val="24"/>
      <name val="Calibri"/>
      <family val="2"/>
      <charset val="238"/>
      <scheme val="minor"/>
    </font>
    <font>
      <sz val="8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20"/>
      <color theme="1"/>
      <name val="Calibri"/>
      <family val="2"/>
      <charset val="238"/>
    </font>
    <font>
      <b/>
      <sz val="14"/>
      <color theme="1"/>
      <name val="Calibri"/>
      <family val="2"/>
      <charset val="238"/>
    </font>
    <font>
      <b/>
      <sz val="20"/>
      <name val="Calibri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FFEB9C"/>
        <bgColor rgb="FFFCD5B5"/>
      </patternFill>
    </fill>
    <fill>
      <patternFill patternType="solid">
        <fgColor theme="7" tint="0.59987182226020086"/>
        <bgColor rgb="FFCCCCFF"/>
      </patternFill>
    </fill>
    <fill>
      <patternFill patternType="solid">
        <fgColor theme="9" tint="0.59987182226020086"/>
        <bgColor rgb="FFFFEB9C"/>
      </patternFill>
    </fill>
    <fill>
      <patternFill patternType="solid">
        <fgColor theme="0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rgb="FFFFEB9C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FCD5B5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ck">
        <color theme="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0" fontId="8" fillId="0" borderId="14" applyNumberFormat="0" applyFill="0" applyAlignment="0" applyProtection="0"/>
    <xf numFmtId="0" fontId="1" fillId="0" borderId="0"/>
    <xf numFmtId="0" fontId="7" fillId="2" borderId="0" applyBorder="0" applyProtection="0"/>
  </cellStyleXfs>
  <cellXfs count="90">
    <xf numFmtId="0" fontId="0" fillId="0" borderId="0" xfId="0"/>
    <xf numFmtId="0" fontId="2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vertical="top" wrapText="1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vertical="top" wrapText="1"/>
    </xf>
    <xf numFmtId="0" fontId="4" fillId="0" borderId="8" xfId="0" applyFont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12" xfId="0" applyFont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3" xfId="0" applyFont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5" fillId="0" borderId="16" xfId="2" applyFont="1" applyBorder="1" applyAlignment="1">
      <alignment horizontal="left" vertical="center" wrapText="1"/>
    </xf>
    <xf numFmtId="0" fontId="6" fillId="0" borderId="16" xfId="2" applyFont="1" applyBorder="1" applyAlignment="1">
      <alignment horizontal="left" vertical="center" wrapText="1"/>
    </xf>
    <xf numFmtId="0" fontId="5" fillId="0" borderId="17" xfId="2" applyFont="1" applyBorder="1" applyAlignment="1">
      <alignment horizontal="left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5" borderId="23" xfId="0" applyFill="1" applyBorder="1" applyAlignment="1">
      <alignment horizontal="center" vertical="center"/>
    </xf>
    <xf numFmtId="0" fontId="0" fillId="5" borderId="25" xfId="0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0" fillId="5" borderId="26" xfId="0" applyFill="1" applyBorder="1" applyAlignment="1">
      <alignment horizontal="center" vertical="center"/>
    </xf>
    <xf numFmtId="0" fontId="0" fillId="5" borderId="27" xfId="0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13" fillId="0" borderId="0" xfId="0" applyFont="1"/>
    <xf numFmtId="0" fontId="0" fillId="0" borderId="0" xfId="0" applyAlignment="1">
      <alignment vertical="center"/>
    </xf>
    <xf numFmtId="164" fontId="11" fillId="0" borderId="18" xfId="0" applyNumberFormat="1" applyFont="1" applyBorder="1" applyAlignment="1">
      <alignment vertical="center"/>
    </xf>
    <xf numFmtId="0" fontId="0" fillId="0" borderId="0" xfId="0" applyAlignment="1">
      <alignment horizontal="center" vertical="center"/>
    </xf>
    <xf numFmtId="9" fontId="11" fillId="10" borderId="6" xfId="0" applyNumberFormat="1" applyFont="1" applyFill="1" applyBorder="1" applyAlignment="1">
      <alignment horizontal="center" vertical="center"/>
    </xf>
    <xf numFmtId="0" fontId="2" fillId="0" borderId="28" xfId="0" applyFont="1" applyBorder="1" applyAlignment="1">
      <alignment horizontal="center" vertical="top" wrapText="1"/>
    </xf>
    <xf numFmtId="0" fontId="4" fillId="0" borderId="29" xfId="0" applyFont="1" applyBorder="1" applyAlignment="1">
      <alignment vertical="top" wrapText="1"/>
    </xf>
    <xf numFmtId="0" fontId="4" fillId="0" borderId="29" xfId="0" applyFont="1" applyBorder="1" applyAlignment="1">
      <alignment horizontal="center" vertical="center" wrapText="1"/>
    </xf>
    <xf numFmtId="0" fontId="4" fillId="5" borderId="29" xfId="0" applyFont="1" applyFill="1" applyBorder="1" applyAlignment="1">
      <alignment horizontal="center" vertical="center" wrapText="1"/>
    </xf>
    <xf numFmtId="0" fontId="0" fillId="5" borderId="30" xfId="0" applyFill="1" applyBorder="1" applyAlignment="1">
      <alignment horizontal="center" vertical="center"/>
    </xf>
    <xf numFmtId="9" fontId="11" fillId="10" borderId="29" xfId="0" applyNumberFormat="1" applyFont="1" applyFill="1" applyBorder="1" applyAlignment="1">
      <alignment horizontal="center" vertical="center"/>
    </xf>
    <xf numFmtId="9" fontId="11" fillId="10" borderId="13" xfId="0" applyNumberFormat="1" applyFont="1" applyFill="1" applyBorder="1" applyAlignment="1">
      <alignment horizontal="center" vertical="center"/>
    </xf>
    <xf numFmtId="164" fontId="11" fillId="0" borderId="31" xfId="0" applyNumberFormat="1" applyFont="1" applyBorder="1" applyAlignment="1">
      <alignment vertical="center"/>
    </xf>
    <xf numFmtId="0" fontId="0" fillId="0" borderId="0" xfId="0" applyAlignment="1">
      <alignment horizontal="left"/>
    </xf>
    <xf numFmtId="0" fontId="0" fillId="0" borderId="6" xfId="0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9" fontId="11" fillId="10" borderId="10" xfId="0" applyNumberFormat="1" applyFont="1" applyFill="1" applyBorder="1" applyAlignment="1">
      <alignment horizontal="center" vertical="center"/>
    </xf>
    <xf numFmtId="164" fontId="11" fillId="0" borderId="36" xfId="0" applyNumberFormat="1" applyFont="1" applyBorder="1" applyAlignment="1">
      <alignment vertical="center"/>
    </xf>
    <xf numFmtId="0" fontId="0" fillId="8" borderId="21" xfId="0" applyFill="1" applyBorder="1" applyAlignment="1">
      <alignment horizontal="center"/>
    </xf>
    <xf numFmtId="164" fontId="0" fillId="8" borderId="34" xfId="0" applyNumberFormat="1" applyFill="1" applyBorder="1"/>
    <xf numFmtId="0" fontId="0" fillId="0" borderId="13" xfId="0" applyBorder="1" applyAlignment="1">
      <alignment horizontal="center" vertical="center"/>
    </xf>
    <xf numFmtId="0" fontId="5" fillId="0" borderId="37" xfId="2" applyFont="1" applyBorder="1" applyAlignment="1">
      <alignment horizontal="left" vertical="center" wrapText="1"/>
    </xf>
    <xf numFmtId="0" fontId="6" fillId="0" borderId="9" xfId="2" applyFont="1" applyBorder="1" applyAlignment="1">
      <alignment horizontal="left" vertical="center" wrapText="1"/>
    </xf>
    <xf numFmtId="44" fontId="0" fillId="6" borderId="29" xfId="0" applyNumberFormat="1" applyFill="1" applyBorder="1" applyAlignment="1" applyProtection="1">
      <alignment horizontal="center" vertical="center"/>
      <protection locked="0"/>
    </xf>
    <xf numFmtId="44" fontId="0" fillId="6" borderId="6" xfId="0" applyNumberFormat="1" applyFill="1" applyBorder="1" applyAlignment="1" applyProtection="1">
      <alignment horizontal="center" vertical="center"/>
      <protection locked="0"/>
    </xf>
    <xf numFmtId="44" fontId="0" fillId="6" borderId="10" xfId="0" applyNumberFormat="1" applyFill="1" applyBorder="1" applyAlignment="1" applyProtection="1">
      <alignment horizontal="center" vertical="center"/>
      <protection locked="0"/>
    </xf>
    <xf numFmtId="44" fontId="0" fillId="6" borderId="12" xfId="0" applyNumberFormat="1" applyFill="1" applyBorder="1" applyAlignment="1" applyProtection="1">
      <alignment horizontal="center" vertical="center"/>
      <protection locked="0"/>
    </xf>
    <xf numFmtId="44" fontId="0" fillId="6" borderId="13" xfId="0" applyNumberFormat="1" applyFill="1" applyBorder="1" applyAlignment="1" applyProtection="1">
      <alignment horizontal="center" vertical="center"/>
      <protection locked="0"/>
    </xf>
    <xf numFmtId="0" fontId="0" fillId="6" borderId="0" xfId="0" applyFill="1" applyAlignment="1">
      <alignment horizontal="left"/>
    </xf>
    <xf numFmtId="0" fontId="0" fillId="0" borderId="0" xfId="0" applyAlignment="1">
      <alignment horizontal="left"/>
    </xf>
    <xf numFmtId="0" fontId="9" fillId="0" borderId="0" xfId="1" applyFont="1" applyBorder="1" applyAlignment="1">
      <alignment horizontal="left"/>
    </xf>
    <xf numFmtId="0" fontId="3" fillId="7" borderId="20" xfId="0" applyFont="1" applyFill="1" applyBorder="1" applyAlignment="1">
      <alignment horizontal="center" vertical="top" wrapText="1"/>
    </xf>
    <xf numFmtId="0" fontId="3" fillId="7" borderId="21" xfId="0" applyFont="1" applyFill="1" applyBorder="1" applyAlignment="1">
      <alignment horizontal="center" vertical="top" wrapText="1"/>
    </xf>
    <xf numFmtId="0" fontId="3" fillId="7" borderId="22" xfId="0" applyFont="1" applyFill="1" applyBorder="1" applyAlignment="1">
      <alignment horizontal="center" vertical="top" wrapText="1"/>
    </xf>
    <xf numFmtId="0" fontId="3" fillId="4" borderId="20" xfId="0" applyFont="1" applyFill="1" applyBorder="1" applyAlignment="1">
      <alignment horizontal="center" vertical="top" wrapText="1"/>
    </xf>
    <xf numFmtId="0" fontId="3" fillId="4" borderId="21" xfId="0" applyFont="1" applyFill="1" applyBorder="1" applyAlignment="1">
      <alignment horizontal="center" vertical="top" wrapText="1"/>
    </xf>
    <xf numFmtId="0" fontId="3" fillId="4" borderId="35" xfId="0" applyFont="1" applyFill="1" applyBorder="1" applyAlignment="1">
      <alignment horizontal="center" vertical="top" wrapText="1"/>
    </xf>
    <xf numFmtId="0" fontId="3" fillId="4" borderId="22" xfId="0" applyFont="1" applyFill="1" applyBorder="1" applyAlignment="1">
      <alignment horizontal="center" vertical="top" wrapText="1"/>
    </xf>
    <xf numFmtId="0" fontId="3" fillId="4" borderId="20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44" fontId="14" fillId="9" borderId="33" xfId="3" applyNumberFormat="1" applyFont="1" applyFill="1" applyBorder="1" applyAlignment="1" applyProtection="1">
      <alignment horizontal="center"/>
    </xf>
    <xf numFmtId="44" fontId="14" fillId="9" borderId="32" xfId="3" applyNumberFormat="1" applyFont="1" applyFill="1" applyBorder="1" applyAlignment="1" applyProtection="1">
      <alignment horizontal="center"/>
    </xf>
    <xf numFmtId="0" fontId="12" fillId="8" borderId="20" xfId="0" applyFont="1" applyFill="1" applyBorder="1" applyAlignment="1">
      <alignment horizontal="right"/>
    </xf>
    <xf numFmtId="0" fontId="12" fillId="8" borderId="21" xfId="0" applyFont="1" applyFill="1" applyBorder="1" applyAlignment="1">
      <alignment horizontal="right"/>
    </xf>
    <xf numFmtId="0" fontId="12" fillId="8" borderId="32" xfId="0" applyFont="1" applyFill="1" applyBorder="1" applyAlignment="1">
      <alignment horizontal="right"/>
    </xf>
  </cellXfs>
  <cellStyles count="4">
    <cellStyle name="Excel Built-in Neutral" xfId="3" xr:uid="{00000000-0005-0000-0000-000007000000}"/>
    <cellStyle name="Nadpis 1" xfId="1" builtinId="16"/>
    <cellStyle name="Normální" xfId="0" builtinId="0"/>
    <cellStyle name="Normální 5" xfId="2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9C6500"/>
      <rgbColor rgb="FF800080"/>
      <rgbColor rgb="FF008080"/>
      <rgbColor rgb="FFCCC1DA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EB9C"/>
      <rgbColor rgb="FF99CCFF"/>
      <rgbColor rgb="FFFF99CC"/>
      <rgbColor rgb="FFCC99FF"/>
      <rgbColor rgb="FFFCD5B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0"/>
  <sheetViews>
    <sheetView tabSelected="1" zoomScaleNormal="100" workbookViewId="0">
      <selection activeCell="E65" sqref="E65"/>
    </sheetView>
  </sheetViews>
  <sheetFormatPr defaultColWidth="8.5703125" defaultRowHeight="15" customHeight="1" x14ac:dyDescent="0.25"/>
  <cols>
    <col min="1" max="1" width="11" style="24" customWidth="1"/>
    <col min="2" max="2" width="78.42578125" customWidth="1"/>
    <col min="3" max="3" width="9.42578125" customWidth="1"/>
    <col min="4" max="4" width="23.42578125" customWidth="1"/>
    <col min="5" max="5" width="18.28515625" customWidth="1"/>
    <col min="6" max="6" width="17.7109375" customWidth="1"/>
    <col min="7" max="7" width="9.140625" style="46" bestFit="1" customWidth="1"/>
    <col min="8" max="8" width="20" style="44" customWidth="1"/>
  </cols>
  <sheetData>
    <row r="1" spans="1:8" ht="15" customHeight="1" x14ac:dyDescent="0.25">
      <c r="A1" s="73" t="s">
        <v>71</v>
      </c>
      <c r="B1" s="73"/>
      <c r="C1" s="73"/>
      <c r="D1" s="73"/>
      <c r="E1" s="73"/>
      <c r="F1" s="73"/>
      <c r="G1" s="73"/>
      <c r="H1" s="73"/>
    </row>
    <row r="2" spans="1:8" ht="15" customHeight="1" x14ac:dyDescent="0.25">
      <c r="A2" s="56"/>
      <c r="B2" s="56"/>
      <c r="C2" s="56"/>
      <c r="D2" s="56"/>
      <c r="E2" s="56"/>
      <c r="F2" s="56"/>
      <c r="G2" s="56"/>
      <c r="H2" s="56"/>
    </row>
    <row r="3" spans="1:8" ht="31.5" x14ac:dyDescent="0.5">
      <c r="B3" s="74" t="s">
        <v>69</v>
      </c>
      <c r="C3" s="74"/>
      <c r="D3" s="74"/>
      <c r="E3" s="74"/>
    </row>
    <row r="4" spans="1:8" ht="19.5" customHeight="1" x14ac:dyDescent="0.3">
      <c r="B4" s="43" t="s">
        <v>70</v>
      </c>
    </row>
    <row r="5" spans="1:8" ht="19.5" customHeight="1" thickBot="1" x14ac:dyDescent="0.3">
      <c r="A5" s="25"/>
      <c r="B5" s="1"/>
    </row>
    <row r="6" spans="1:8" ht="47.25" customHeight="1" thickBot="1" x14ac:dyDescent="0.3">
      <c r="A6" s="2" t="s">
        <v>0</v>
      </c>
      <c r="B6" s="3" t="s">
        <v>1</v>
      </c>
      <c r="C6" s="3" t="s">
        <v>2</v>
      </c>
      <c r="D6" s="4" t="s">
        <v>67</v>
      </c>
      <c r="E6" s="5" t="s">
        <v>123</v>
      </c>
      <c r="F6" s="2" t="s">
        <v>65</v>
      </c>
      <c r="G6" s="33" t="s">
        <v>72</v>
      </c>
      <c r="H6" s="33" t="s">
        <v>66</v>
      </c>
    </row>
    <row r="7" spans="1:8" ht="21" customHeight="1" thickBot="1" x14ac:dyDescent="0.3">
      <c r="A7" s="75" t="s">
        <v>3</v>
      </c>
      <c r="B7" s="76"/>
      <c r="C7" s="76"/>
      <c r="D7" s="76"/>
      <c r="E7" s="76"/>
      <c r="F7" s="76"/>
      <c r="G7" s="76"/>
      <c r="H7" s="77"/>
    </row>
    <row r="8" spans="1:8" ht="48.75" customHeight="1" x14ac:dyDescent="0.25">
      <c r="A8" s="48" t="s">
        <v>4</v>
      </c>
      <c r="B8" s="49" t="s">
        <v>73</v>
      </c>
      <c r="C8" s="50" t="s">
        <v>5</v>
      </c>
      <c r="D8" s="51">
        <v>2000</v>
      </c>
      <c r="E8" s="67">
        <v>0</v>
      </c>
      <c r="F8" s="52">
        <f t="shared" ref="F8:F21" si="0">E8*D8</f>
        <v>0</v>
      </c>
      <c r="G8" s="53">
        <v>0.21</v>
      </c>
      <c r="H8" s="45">
        <f>F8+F8*G8</f>
        <v>0</v>
      </c>
    </row>
    <row r="9" spans="1:8" ht="48.75" customHeight="1" x14ac:dyDescent="0.25">
      <c r="A9" s="26" t="s">
        <v>6</v>
      </c>
      <c r="B9" s="6" t="s">
        <v>74</v>
      </c>
      <c r="C9" s="7" t="s">
        <v>5</v>
      </c>
      <c r="D9" s="8">
        <v>3000</v>
      </c>
      <c r="E9" s="68">
        <v>0</v>
      </c>
      <c r="F9" s="37">
        <f t="shared" si="0"/>
        <v>0</v>
      </c>
      <c r="G9" s="47">
        <v>0.21</v>
      </c>
      <c r="H9" s="45">
        <f t="shared" ref="H9:H35" si="1">F9+F9*G9</f>
        <v>0</v>
      </c>
    </row>
    <row r="10" spans="1:8" ht="48.75" customHeight="1" x14ac:dyDescent="0.25">
      <c r="A10" s="26" t="s">
        <v>7</v>
      </c>
      <c r="B10" s="32" t="s">
        <v>75</v>
      </c>
      <c r="C10" s="7" t="s">
        <v>5</v>
      </c>
      <c r="D10" s="8">
        <v>3000</v>
      </c>
      <c r="E10" s="68">
        <v>0</v>
      </c>
      <c r="F10" s="37">
        <f t="shared" si="0"/>
        <v>0</v>
      </c>
      <c r="G10" s="47">
        <v>0.21</v>
      </c>
      <c r="H10" s="45">
        <f t="shared" si="1"/>
        <v>0</v>
      </c>
    </row>
    <row r="11" spans="1:8" ht="50.25" customHeight="1" x14ac:dyDescent="0.25">
      <c r="A11" s="26" t="s">
        <v>8</v>
      </c>
      <c r="B11" s="6" t="s">
        <v>76</v>
      </c>
      <c r="C11" s="7" t="s">
        <v>5</v>
      </c>
      <c r="D11" s="8">
        <v>1000</v>
      </c>
      <c r="E11" s="68">
        <v>0</v>
      </c>
      <c r="F11" s="37">
        <f t="shared" si="0"/>
        <v>0</v>
      </c>
      <c r="G11" s="47">
        <v>0.21</v>
      </c>
      <c r="H11" s="45">
        <f t="shared" si="1"/>
        <v>0</v>
      </c>
    </row>
    <row r="12" spans="1:8" ht="46.5" customHeight="1" x14ac:dyDescent="0.25">
      <c r="A12" s="26" t="s">
        <v>9</v>
      </c>
      <c r="B12" s="6" t="s">
        <v>86</v>
      </c>
      <c r="C12" s="7" t="s">
        <v>5</v>
      </c>
      <c r="D12" s="8">
        <v>499</v>
      </c>
      <c r="E12" s="68">
        <v>0</v>
      </c>
      <c r="F12" s="37">
        <f t="shared" si="0"/>
        <v>0</v>
      </c>
      <c r="G12" s="47">
        <v>0.21</v>
      </c>
      <c r="H12" s="45">
        <f t="shared" si="1"/>
        <v>0</v>
      </c>
    </row>
    <row r="13" spans="1:8" ht="31.5" customHeight="1" x14ac:dyDescent="0.25">
      <c r="A13" s="26" t="s">
        <v>10</v>
      </c>
      <c r="B13" s="6" t="s">
        <v>77</v>
      </c>
      <c r="C13" s="7" t="s">
        <v>5</v>
      </c>
      <c r="D13" s="8">
        <v>200</v>
      </c>
      <c r="E13" s="68">
        <v>0</v>
      </c>
      <c r="F13" s="37">
        <f t="shared" si="0"/>
        <v>0</v>
      </c>
      <c r="G13" s="47">
        <v>0.21</v>
      </c>
      <c r="H13" s="45">
        <f t="shared" si="1"/>
        <v>0</v>
      </c>
    </row>
    <row r="14" spans="1:8" ht="59.25" customHeight="1" x14ac:dyDescent="0.25">
      <c r="A14" s="26" t="s">
        <v>11</v>
      </c>
      <c r="B14" s="6" t="s">
        <v>78</v>
      </c>
      <c r="C14" s="7" t="s">
        <v>5</v>
      </c>
      <c r="D14" s="8">
        <v>200</v>
      </c>
      <c r="E14" s="68">
        <v>0</v>
      </c>
      <c r="F14" s="37">
        <f t="shared" si="0"/>
        <v>0</v>
      </c>
      <c r="G14" s="47">
        <v>0.21</v>
      </c>
      <c r="H14" s="45">
        <f t="shared" si="1"/>
        <v>0</v>
      </c>
    </row>
    <row r="15" spans="1:8" ht="48" customHeight="1" x14ac:dyDescent="0.25">
      <c r="A15" s="26" t="s">
        <v>12</v>
      </c>
      <c r="B15" s="6" t="s">
        <v>79</v>
      </c>
      <c r="C15" s="7" t="s">
        <v>5</v>
      </c>
      <c r="D15" s="8">
        <v>100</v>
      </c>
      <c r="E15" s="68">
        <v>0</v>
      </c>
      <c r="F15" s="37">
        <f t="shared" si="0"/>
        <v>0</v>
      </c>
      <c r="G15" s="47">
        <v>0.21</v>
      </c>
      <c r="H15" s="45">
        <f t="shared" si="1"/>
        <v>0</v>
      </c>
    </row>
    <row r="16" spans="1:8" ht="45" customHeight="1" x14ac:dyDescent="0.25">
      <c r="A16" s="26" t="s">
        <v>13</v>
      </c>
      <c r="B16" s="6" t="s">
        <v>80</v>
      </c>
      <c r="C16" s="7" t="s">
        <v>5</v>
      </c>
      <c r="D16" s="8">
        <v>100</v>
      </c>
      <c r="E16" s="68">
        <v>0</v>
      </c>
      <c r="F16" s="37">
        <f t="shared" si="0"/>
        <v>0</v>
      </c>
      <c r="G16" s="47">
        <v>0.21</v>
      </c>
      <c r="H16" s="45">
        <f t="shared" si="1"/>
        <v>0</v>
      </c>
    </row>
    <row r="17" spans="1:8" ht="48.75" customHeight="1" x14ac:dyDescent="0.25">
      <c r="A17" s="26" t="s">
        <v>14</v>
      </c>
      <c r="B17" s="6" t="s">
        <v>81</v>
      </c>
      <c r="C17" s="7" t="s">
        <v>5</v>
      </c>
      <c r="D17" s="8">
        <v>100</v>
      </c>
      <c r="E17" s="68">
        <v>0</v>
      </c>
      <c r="F17" s="37">
        <f t="shared" si="0"/>
        <v>0</v>
      </c>
      <c r="G17" s="47">
        <v>0.21</v>
      </c>
      <c r="H17" s="45">
        <f t="shared" si="1"/>
        <v>0</v>
      </c>
    </row>
    <row r="18" spans="1:8" ht="57" customHeight="1" x14ac:dyDescent="0.25">
      <c r="A18" s="26" t="s">
        <v>15</v>
      </c>
      <c r="B18" s="6" t="s">
        <v>82</v>
      </c>
      <c r="C18" s="7" t="s">
        <v>5</v>
      </c>
      <c r="D18" s="8">
        <v>300</v>
      </c>
      <c r="E18" s="68">
        <v>0</v>
      </c>
      <c r="F18" s="37">
        <f t="shared" si="0"/>
        <v>0</v>
      </c>
      <c r="G18" s="47">
        <v>0.21</v>
      </c>
      <c r="H18" s="45">
        <f t="shared" si="1"/>
        <v>0</v>
      </c>
    </row>
    <row r="19" spans="1:8" ht="57" customHeight="1" x14ac:dyDescent="0.25">
      <c r="A19" s="26" t="s">
        <v>16</v>
      </c>
      <c r="B19" s="9" t="s">
        <v>83</v>
      </c>
      <c r="C19" s="8" t="s">
        <v>5</v>
      </c>
      <c r="D19" s="8">
        <v>1000</v>
      </c>
      <c r="E19" s="68">
        <v>0</v>
      </c>
      <c r="F19" s="37">
        <f t="shared" si="0"/>
        <v>0</v>
      </c>
      <c r="G19" s="47">
        <v>0.21</v>
      </c>
      <c r="H19" s="45">
        <f t="shared" si="1"/>
        <v>0</v>
      </c>
    </row>
    <row r="20" spans="1:8" ht="57" customHeight="1" x14ac:dyDescent="0.25">
      <c r="A20" s="26" t="s">
        <v>17</v>
      </c>
      <c r="B20" s="6" t="s">
        <v>125</v>
      </c>
      <c r="C20" s="7" t="s">
        <v>5</v>
      </c>
      <c r="D20" s="8">
        <v>1000</v>
      </c>
      <c r="E20" s="68">
        <v>0</v>
      </c>
      <c r="F20" s="38">
        <f t="shared" si="0"/>
        <v>0</v>
      </c>
      <c r="G20" s="47">
        <v>0.21</v>
      </c>
      <c r="H20" s="45">
        <f t="shared" si="1"/>
        <v>0</v>
      </c>
    </row>
    <row r="21" spans="1:8" ht="48.75" customHeight="1" x14ac:dyDescent="0.25">
      <c r="A21" s="26" t="s">
        <v>18</v>
      </c>
      <c r="B21" s="6" t="s">
        <v>84</v>
      </c>
      <c r="C21" s="7" t="s">
        <v>5</v>
      </c>
      <c r="D21" s="8">
        <v>300</v>
      </c>
      <c r="E21" s="68">
        <v>0</v>
      </c>
      <c r="F21" s="38">
        <f t="shared" si="0"/>
        <v>0</v>
      </c>
      <c r="G21" s="47">
        <v>0.21</v>
      </c>
      <c r="H21" s="45">
        <f t="shared" si="1"/>
        <v>0</v>
      </c>
    </row>
    <row r="22" spans="1:8" ht="55.5" customHeight="1" thickBot="1" x14ac:dyDescent="0.3">
      <c r="A22" s="29" t="s">
        <v>19</v>
      </c>
      <c r="B22" s="65" t="s">
        <v>85</v>
      </c>
      <c r="C22" s="15" t="s">
        <v>5</v>
      </c>
      <c r="D22" s="16">
        <v>300</v>
      </c>
      <c r="E22" s="69">
        <v>0</v>
      </c>
      <c r="F22" s="64">
        <f t="shared" ref="F22:F34" si="2">E22*D22</f>
        <v>0</v>
      </c>
      <c r="G22" s="47">
        <v>0.21</v>
      </c>
      <c r="H22" s="45">
        <f t="shared" si="1"/>
        <v>0</v>
      </c>
    </row>
    <row r="23" spans="1:8" ht="21" customHeight="1" thickBot="1" x14ac:dyDescent="0.3">
      <c r="A23" s="78" t="s">
        <v>20</v>
      </c>
      <c r="B23" s="79"/>
      <c r="C23" s="79"/>
      <c r="D23" s="79"/>
      <c r="E23" s="79"/>
      <c r="F23" s="80"/>
      <c r="G23" s="79"/>
      <c r="H23" s="81"/>
    </row>
    <row r="24" spans="1:8" ht="39" customHeight="1" x14ac:dyDescent="0.25">
      <c r="A24" s="27" t="s">
        <v>22</v>
      </c>
      <c r="B24" s="6" t="s">
        <v>87</v>
      </c>
      <c r="C24" s="19" t="s">
        <v>21</v>
      </c>
      <c r="D24" s="20">
        <v>300</v>
      </c>
      <c r="E24" s="70">
        <v>0</v>
      </c>
      <c r="F24" s="40">
        <f t="shared" si="2"/>
        <v>0</v>
      </c>
      <c r="G24" s="47">
        <v>0.21</v>
      </c>
      <c r="H24" s="45">
        <f t="shared" si="1"/>
        <v>0</v>
      </c>
    </row>
    <row r="25" spans="1:8" ht="65.25" customHeight="1" x14ac:dyDescent="0.25">
      <c r="A25" s="26" t="s">
        <v>23</v>
      </c>
      <c r="B25" s="10" t="s">
        <v>88</v>
      </c>
      <c r="C25" s="7" t="s">
        <v>21</v>
      </c>
      <c r="D25" s="8">
        <v>400</v>
      </c>
      <c r="E25" s="68">
        <v>0</v>
      </c>
      <c r="F25" s="41">
        <f t="shared" si="2"/>
        <v>0</v>
      </c>
      <c r="G25" s="47">
        <v>0.21</v>
      </c>
      <c r="H25" s="45">
        <f t="shared" si="1"/>
        <v>0</v>
      </c>
    </row>
    <row r="26" spans="1:8" ht="65.25" customHeight="1" x14ac:dyDescent="0.25">
      <c r="A26" s="26" t="s">
        <v>24</v>
      </c>
      <c r="B26" s="10" t="s">
        <v>89</v>
      </c>
      <c r="C26" s="7" t="s">
        <v>21</v>
      </c>
      <c r="D26" s="8">
        <v>350</v>
      </c>
      <c r="E26" s="68">
        <v>0</v>
      </c>
      <c r="F26" s="41">
        <f t="shared" si="2"/>
        <v>0</v>
      </c>
      <c r="G26" s="47">
        <v>0.21</v>
      </c>
      <c r="H26" s="45">
        <f t="shared" si="1"/>
        <v>0</v>
      </c>
    </row>
    <row r="27" spans="1:8" ht="16.5" customHeight="1" x14ac:dyDescent="0.25">
      <c r="A27" s="26" t="s">
        <v>25</v>
      </c>
      <c r="B27" s="6" t="s">
        <v>90</v>
      </c>
      <c r="C27" s="7" t="s">
        <v>21</v>
      </c>
      <c r="D27" s="8">
        <v>80</v>
      </c>
      <c r="E27" s="68">
        <v>0</v>
      </c>
      <c r="F27" s="41">
        <f t="shared" si="2"/>
        <v>0</v>
      </c>
      <c r="G27" s="47">
        <v>0.21</v>
      </c>
      <c r="H27" s="45">
        <f t="shared" si="1"/>
        <v>0</v>
      </c>
    </row>
    <row r="28" spans="1:8" ht="46.5" customHeight="1" x14ac:dyDescent="0.25">
      <c r="A28" s="26" t="s">
        <v>26</v>
      </c>
      <c r="B28" s="11" t="s">
        <v>91</v>
      </c>
      <c r="C28" s="7" t="s">
        <v>21</v>
      </c>
      <c r="D28" s="8">
        <v>80</v>
      </c>
      <c r="E28" s="68">
        <v>0</v>
      </c>
      <c r="F28" s="41">
        <f t="shared" si="2"/>
        <v>0</v>
      </c>
      <c r="G28" s="47">
        <v>0.21</v>
      </c>
      <c r="H28" s="45">
        <f t="shared" si="1"/>
        <v>0</v>
      </c>
    </row>
    <row r="29" spans="1:8" ht="51" customHeight="1" x14ac:dyDescent="0.25">
      <c r="A29" s="26" t="s">
        <v>27</v>
      </c>
      <c r="B29" s="10" t="s">
        <v>92</v>
      </c>
      <c r="C29" s="7" t="s">
        <v>21</v>
      </c>
      <c r="D29" s="8">
        <v>240</v>
      </c>
      <c r="E29" s="68">
        <v>0</v>
      </c>
      <c r="F29" s="41">
        <f t="shared" si="2"/>
        <v>0</v>
      </c>
      <c r="G29" s="47">
        <v>0.21</v>
      </c>
      <c r="H29" s="45">
        <f t="shared" si="1"/>
        <v>0</v>
      </c>
    </row>
    <row r="30" spans="1:8" ht="44.25" customHeight="1" x14ac:dyDescent="0.25">
      <c r="A30" s="26" t="s">
        <v>28</v>
      </c>
      <c r="B30" s="6" t="s">
        <v>93</v>
      </c>
      <c r="C30" s="7" t="s">
        <v>21</v>
      </c>
      <c r="D30" s="8">
        <v>80</v>
      </c>
      <c r="E30" s="68">
        <v>0</v>
      </c>
      <c r="F30" s="41">
        <f t="shared" si="2"/>
        <v>0</v>
      </c>
      <c r="G30" s="47">
        <v>0.21</v>
      </c>
      <c r="H30" s="45">
        <f t="shared" si="1"/>
        <v>0</v>
      </c>
    </row>
    <row r="31" spans="1:8" ht="34.5" customHeight="1" x14ac:dyDescent="0.25">
      <c r="A31" s="26" t="s">
        <v>30</v>
      </c>
      <c r="B31" s="6" t="s">
        <v>94</v>
      </c>
      <c r="C31" s="7" t="s">
        <v>21</v>
      </c>
      <c r="D31" s="8">
        <v>100</v>
      </c>
      <c r="E31" s="68">
        <v>0</v>
      </c>
      <c r="F31" s="41">
        <f t="shared" si="2"/>
        <v>0</v>
      </c>
      <c r="G31" s="47">
        <v>0.21</v>
      </c>
      <c r="H31" s="45">
        <f t="shared" si="1"/>
        <v>0</v>
      </c>
    </row>
    <row r="32" spans="1:8" ht="34.5" customHeight="1" x14ac:dyDescent="0.25">
      <c r="A32" s="26" t="s">
        <v>31</v>
      </c>
      <c r="B32" s="6" t="s">
        <v>95</v>
      </c>
      <c r="C32" s="7" t="s">
        <v>21</v>
      </c>
      <c r="D32" s="8">
        <v>100</v>
      </c>
      <c r="E32" s="68">
        <v>0</v>
      </c>
      <c r="F32" s="41">
        <f t="shared" si="2"/>
        <v>0</v>
      </c>
      <c r="G32" s="47">
        <v>0.21</v>
      </c>
      <c r="H32" s="45">
        <f t="shared" si="1"/>
        <v>0</v>
      </c>
    </row>
    <row r="33" spans="1:8" ht="34.5" customHeight="1" x14ac:dyDescent="0.25">
      <c r="A33" s="26" t="s">
        <v>33</v>
      </c>
      <c r="B33" s="10" t="s">
        <v>126</v>
      </c>
      <c r="C33" s="7" t="s">
        <v>21</v>
      </c>
      <c r="D33" s="8">
        <v>100</v>
      </c>
      <c r="E33" s="68">
        <v>0</v>
      </c>
      <c r="F33" s="41">
        <f t="shared" si="2"/>
        <v>0</v>
      </c>
      <c r="G33" s="47">
        <v>0.21</v>
      </c>
      <c r="H33" s="45">
        <f t="shared" si="1"/>
        <v>0</v>
      </c>
    </row>
    <row r="34" spans="1:8" ht="54.75" customHeight="1" x14ac:dyDescent="0.25">
      <c r="A34" s="26" t="s">
        <v>35</v>
      </c>
      <c r="B34" s="6" t="s">
        <v>96</v>
      </c>
      <c r="C34" s="7" t="s">
        <v>21</v>
      </c>
      <c r="D34" s="8">
        <v>150</v>
      </c>
      <c r="E34" s="68">
        <v>0</v>
      </c>
      <c r="F34" s="57">
        <f t="shared" si="2"/>
        <v>0</v>
      </c>
      <c r="G34" s="47">
        <v>0.21</v>
      </c>
      <c r="H34" s="45">
        <f t="shared" si="1"/>
        <v>0</v>
      </c>
    </row>
    <row r="35" spans="1:8" ht="30" customHeight="1" thickBot="1" x14ac:dyDescent="0.3">
      <c r="A35" s="29" t="s">
        <v>36</v>
      </c>
      <c r="B35" s="6" t="s">
        <v>97</v>
      </c>
      <c r="C35" s="15" t="s">
        <v>21</v>
      </c>
      <c r="D35" s="16">
        <v>100</v>
      </c>
      <c r="E35" s="69">
        <v>0</v>
      </c>
      <c r="F35" s="34">
        <f>E35*D35</f>
        <v>0</v>
      </c>
      <c r="G35" s="47">
        <v>0.21</v>
      </c>
      <c r="H35" s="45">
        <f t="shared" si="1"/>
        <v>0</v>
      </c>
    </row>
    <row r="36" spans="1:8" ht="19.5" customHeight="1" thickBot="1" x14ac:dyDescent="0.3">
      <c r="A36" s="78" t="s">
        <v>29</v>
      </c>
      <c r="B36" s="79"/>
      <c r="C36" s="79"/>
      <c r="D36" s="79"/>
      <c r="E36" s="79"/>
      <c r="F36" s="79"/>
      <c r="G36" s="79"/>
      <c r="H36" s="81"/>
    </row>
    <row r="37" spans="1:8" ht="40.5" customHeight="1" x14ac:dyDescent="0.25">
      <c r="A37" s="27" t="s">
        <v>37</v>
      </c>
      <c r="B37" s="6" t="s">
        <v>98</v>
      </c>
      <c r="C37" s="19" t="s">
        <v>21</v>
      </c>
      <c r="D37" s="20">
        <v>100</v>
      </c>
      <c r="E37" s="70">
        <v>0</v>
      </c>
      <c r="F37" s="34">
        <f>E37*D37</f>
        <v>0</v>
      </c>
      <c r="G37" s="47">
        <v>0.21</v>
      </c>
      <c r="H37" s="45">
        <f t="shared" ref="H37:H39" si="3">F37+F37*G37</f>
        <v>0</v>
      </c>
    </row>
    <row r="38" spans="1:8" ht="36.75" customHeight="1" x14ac:dyDescent="0.25">
      <c r="A38" s="26" t="s">
        <v>38</v>
      </c>
      <c r="B38" s="6" t="s">
        <v>99</v>
      </c>
      <c r="C38" s="7" t="s">
        <v>21</v>
      </c>
      <c r="D38" s="8">
        <v>100</v>
      </c>
      <c r="E38" s="68">
        <v>0</v>
      </c>
      <c r="F38" s="57">
        <f>E38*D38</f>
        <v>0</v>
      </c>
      <c r="G38" s="47">
        <v>0.21</v>
      </c>
      <c r="H38" s="45">
        <f t="shared" si="3"/>
        <v>0</v>
      </c>
    </row>
    <row r="39" spans="1:8" ht="49.5" customHeight="1" thickBot="1" x14ac:dyDescent="0.3">
      <c r="A39" s="29" t="s">
        <v>39</v>
      </c>
      <c r="B39" s="12" t="s">
        <v>100</v>
      </c>
      <c r="C39" s="13" t="s">
        <v>5</v>
      </c>
      <c r="D39" s="14">
        <v>50</v>
      </c>
      <c r="E39" s="69">
        <v>0</v>
      </c>
      <c r="F39" s="35">
        <f t="shared" ref="F39:F48" si="4">E39*D39</f>
        <v>0</v>
      </c>
      <c r="G39" s="47">
        <v>0.21</v>
      </c>
      <c r="H39" s="45">
        <f t="shared" si="3"/>
        <v>0</v>
      </c>
    </row>
    <row r="40" spans="1:8" ht="38.25" customHeight="1" thickBot="1" x14ac:dyDescent="0.3">
      <c r="A40" s="82" t="s">
        <v>32</v>
      </c>
      <c r="B40" s="83"/>
      <c r="C40" s="83"/>
      <c r="D40" s="83"/>
      <c r="E40" s="83"/>
      <c r="F40" s="83"/>
      <c r="G40" s="83"/>
      <c r="H40" s="84"/>
    </row>
    <row r="41" spans="1:8" ht="94.5" customHeight="1" x14ac:dyDescent="0.25">
      <c r="A41" s="27" t="s">
        <v>40</v>
      </c>
      <c r="B41" s="6" t="s">
        <v>101</v>
      </c>
      <c r="C41" s="19" t="s">
        <v>34</v>
      </c>
      <c r="D41" s="20">
        <v>200</v>
      </c>
      <c r="E41" s="70">
        <v>0</v>
      </c>
      <c r="F41" s="36">
        <f t="shared" si="4"/>
        <v>0</v>
      </c>
      <c r="G41" s="47">
        <v>0.21</v>
      </c>
      <c r="H41" s="45">
        <f t="shared" ref="H41:H49" si="5">F41+F41*G41</f>
        <v>0</v>
      </c>
    </row>
    <row r="42" spans="1:8" ht="58.5" customHeight="1" x14ac:dyDescent="0.25">
      <c r="A42" s="26" t="s">
        <v>41</v>
      </c>
      <c r="B42" s="6" t="s">
        <v>102</v>
      </c>
      <c r="C42" s="7" t="s">
        <v>34</v>
      </c>
      <c r="D42" s="8">
        <v>300</v>
      </c>
      <c r="E42" s="68">
        <v>0</v>
      </c>
      <c r="F42" s="37">
        <f t="shared" si="4"/>
        <v>0</v>
      </c>
      <c r="G42" s="47">
        <v>0.21</v>
      </c>
      <c r="H42" s="45">
        <f t="shared" si="5"/>
        <v>0</v>
      </c>
    </row>
    <row r="43" spans="1:8" ht="32.25" customHeight="1" x14ac:dyDescent="0.25">
      <c r="A43" s="26" t="s">
        <v>43</v>
      </c>
      <c r="B43" s="6" t="s">
        <v>103</v>
      </c>
      <c r="C43" s="7" t="s">
        <v>21</v>
      </c>
      <c r="D43" s="8">
        <v>100</v>
      </c>
      <c r="E43" s="68">
        <v>0</v>
      </c>
      <c r="F43" s="37">
        <f t="shared" si="4"/>
        <v>0</v>
      </c>
      <c r="G43" s="47">
        <v>0.21</v>
      </c>
      <c r="H43" s="45">
        <f t="shared" si="5"/>
        <v>0</v>
      </c>
    </row>
    <row r="44" spans="1:8" ht="19.5" customHeight="1" x14ac:dyDescent="0.25">
      <c r="A44" s="26" t="s">
        <v>44</v>
      </c>
      <c r="B44" s="6" t="s">
        <v>104</v>
      </c>
      <c r="C44" s="7" t="s">
        <v>5</v>
      </c>
      <c r="D44" s="8">
        <v>50</v>
      </c>
      <c r="E44" s="68">
        <v>0</v>
      </c>
      <c r="F44" s="37">
        <f t="shared" si="4"/>
        <v>0</v>
      </c>
      <c r="G44" s="47">
        <v>0.21</v>
      </c>
      <c r="H44" s="45">
        <f t="shared" si="5"/>
        <v>0</v>
      </c>
    </row>
    <row r="45" spans="1:8" ht="42" customHeight="1" x14ac:dyDescent="0.25">
      <c r="A45" s="26" t="s">
        <v>45</v>
      </c>
      <c r="B45" s="6" t="s">
        <v>105</v>
      </c>
      <c r="C45" s="7" t="s">
        <v>21</v>
      </c>
      <c r="D45" s="8">
        <v>30</v>
      </c>
      <c r="E45" s="68">
        <v>0</v>
      </c>
      <c r="F45" s="37">
        <f t="shared" si="4"/>
        <v>0</v>
      </c>
      <c r="G45" s="47">
        <v>0.21</v>
      </c>
      <c r="H45" s="45">
        <f t="shared" si="5"/>
        <v>0</v>
      </c>
    </row>
    <row r="46" spans="1:8" ht="42" customHeight="1" x14ac:dyDescent="0.25">
      <c r="A46" s="26" t="s">
        <v>46</v>
      </c>
      <c r="B46" s="6" t="s">
        <v>106</v>
      </c>
      <c r="C46" s="7" t="s">
        <v>21</v>
      </c>
      <c r="D46" s="8">
        <v>30</v>
      </c>
      <c r="E46" s="68">
        <v>0</v>
      </c>
      <c r="F46" s="37">
        <f t="shared" si="4"/>
        <v>0</v>
      </c>
      <c r="G46" s="47">
        <v>0.21</v>
      </c>
      <c r="H46" s="45">
        <f t="shared" si="5"/>
        <v>0</v>
      </c>
    </row>
    <row r="47" spans="1:8" ht="33" customHeight="1" x14ac:dyDescent="0.25">
      <c r="A47" s="26" t="s">
        <v>47</v>
      </c>
      <c r="B47" s="6" t="s">
        <v>107</v>
      </c>
      <c r="C47" s="7" t="s">
        <v>21</v>
      </c>
      <c r="D47" s="8">
        <v>50</v>
      </c>
      <c r="E47" s="68">
        <v>0</v>
      </c>
      <c r="F47" s="38">
        <f t="shared" si="4"/>
        <v>0</v>
      </c>
      <c r="G47" s="47">
        <v>0.21</v>
      </c>
      <c r="H47" s="45">
        <f t="shared" si="5"/>
        <v>0</v>
      </c>
    </row>
    <row r="48" spans="1:8" ht="33" customHeight="1" x14ac:dyDescent="0.25">
      <c r="A48" s="26" t="s">
        <v>56</v>
      </c>
      <c r="B48" s="6" t="s">
        <v>108</v>
      </c>
      <c r="C48" s="7" t="s">
        <v>21</v>
      </c>
      <c r="D48" s="8">
        <v>300</v>
      </c>
      <c r="E48" s="68">
        <v>0</v>
      </c>
      <c r="F48" s="58">
        <f t="shared" si="4"/>
        <v>0</v>
      </c>
      <c r="G48" s="47">
        <v>0.21</v>
      </c>
      <c r="H48" s="45">
        <f t="shared" si="5"/>
        <v>0</v>
      </c>
    </row>
    <row r="49" spans="1:8" ht="16.5" customHeight="1" thickBot="1" x14ac:dyDescent="0.3">
      <c r="A49" s="29" t="s">
        <v>49</v>
      </c>
      <c r="B49" s="6" t="s">
        <v>109</v>
      </c>
      <c r="C49" s="15" t="s">
        <v>5</v>
      </c>
      <c r="D49" s="16">
        <v>50</v>
      </c>
      <c r="E49" s="69">
        <v>0</v>
      </c>
      <c r="F49" s="35">
        <f>E49*D49</f>
        <v>0</v>
      </c>
      <c r="G49" s="47">
        <v>0.21</v>
      </c>
      <c r="H49" s="45">
        <f t="shared" si="5"/>
        <v>0</v>
      </c>
    </row>
    <row r="50" spans="1:8" ht="34.5" customHeight="1" thickBot="1" x14ac:dyDescent="0.3">
      <c r="A50" s="82" t="s">
        <v>42</v>
      </c>
      <c r="B50" s="83"/>
      <c r="C50" s="83"/>
      <c r="D50" s="83"/>
      <c r="E50" s="83"/>
      <c r="F50" s="83"/>
      <c r="G50" s="83"/>
      <c r="H50" s="84"/>
    </row>
    <row r="51" spans="1:8" ht="24.75" customHeight="1" x14ac:dyDescent="0.25">
      <c r="A51" s="27" t="s">
        <v>51</v>
      </c>
      <c r="B51" s="6" t="s">
        <v>110</v>
      </c>
      <c r="C51" s="19" t="s">
        <v>21</v>
      </c>
      <c r="D51" s="20">
        <v>150</v>
      </c>
      <c r="E51" s="70">
        <v>0</v>
      </c>
      <c r="F51" s="36">
        <f>E51*D51</f>
        <v>0</v>
      </c>
      <c r="G51" s="47">
        <v>0.21</v>
      </c>
      <c r="H51" s="45">
        <f t="shared" ref="H51:H55" si="6">F51+F51*G51</f>
        <v>0</v>
      </c>
    </row>
    <row r="52" spans="1:8" ht="63.75" customHeight="1" x14ac:dyDescent="0.25">
      <c r="A52" s="26" t="s">
        <v>52</v>
      </c>
      <c r="B52" s="30" t="s">
        <v>111</v>
      </c>
      <c r="C52" s="7" t="s">
        <v>21</v>
      </c>
      <c r="D52" s="8">
        <v>150</v>
      </c>
      <c r="E52" s="68">
        <v>0</v>
      </c>
      <c r="F52" s="37">
        <f>E52*D52</f>
        <v>0</v>
      </c>
      <c r="G52" s="47">
        <v>0.21</v>
      </c>
      <c r="H52" s="45">
        <f t="shared" si="6"/>
        <v>0</v>
      </c>
    </row>
    <row r="53" spans="1:8" ht="85.5" customHeight="1" x14ac:dyDescent="0.25">
      <c r="A53" s="26" t="s">
        <v>53</v>
      </c>
      <c r="B53" s="31" t="s">
        <v>112</v>
      </c>
      <c r="C53" s="7" t="s">
        <v>21</v>
      </c>
      <c r="D53" s="8">
        <v>100</v>
      </c>
      <c r="E53" s="68">
        <v>0</v>
      </c>
      <c r="F53" s="38">
        <f>E53*D53</f>
        <v>0</v>
      </c>
      <c r="G53" s="47">
        <v>0.21</v>
      </c>
      <c r="H53" s="45">
        <f t="shared" si="6"/>
        <v>0</v>
      </c>
    </row>
    <row r="54" spans="1:8" ht="85.5" customHeight="1" x14ac:dyDescent="0.25">
      <c r="A54" s="26" t="s">
        <v>54</v>
      </c>
      <c r="B54" s="66" t="s">
        <v>113</v>
      </c>
      <c r="C54" s="15" t="s">
        <v>21</v>
      </c>
      <c r="D54" s="16">
        <v>100</v>
      </c>
      <c r="E54" s="68">
        <v>0</v>
      </c>
      <c r="F54" s="38">
        <f>E54*D54</f>
        <v>0</v>
      </c>
      <c r="G54" s="47">
        <v>0.21</v>
      </c>
      <c r="H54" s="45">
        <f t="shared" si="6"/>
        <v>0</v>
      </c>
    </row>
    <row r="55" spans="1:8" ht="42" customHeight="1" thickBot="1" x14ac:dyDescent="0.3">
      <c r="A55" s="29" t="s">
        <v>55</v>
      </c>
      <c r="B55" s="17" t="s">
        <v>114</v>
      </c>
      <c r="C55" s="15" t="s">
        <v>21</v>
      </c>
      <c r="D55" s="16">
        <v>150</v>
      </c>
      <c r="E55" s="69">
        <v>0</v>
      </c>
      <c r="F55" s="59">
        <f>E55*D55</f>
        <v>0</v>
      </c>
      <c r="G55" s="60">
        <v>0.21</v>
      </c>
      <c r="H55" s="61">
        <f t="shared" si="6"/>
        <v>0</v>
      </c>
    </row>
    <row r="56" spans="1:8" ht="24" customHeight="1" thickBot="1" x14ac:dyDescent="0.3">
      <c r="A56" s="78" t="s">
        <v>48</v>
      </c>
      <c r="B56" s="79"/>
      <c r="C56" s="79"/>
      <c r="D56" s="79"/>
      <c r="E56" s="79"/>
      <c r="F56" s="79"/>
      <c r="G56" s="79"/>
      <c r="H56" s="81"/>
    </row>
    <row r="57" spans="1:8" ht="79.5" customHeight="1" x14ac:dyDescent="0.25">
      <c r="A57" s="27" t="s">
        <v>57</v>
      </c>
      <c r="B57" s="12" t="s">
        <v>115</v>
      </c>
      <c r="C57" s="13" t="s">
        <v>5</v>
      </c>
      <c r="D57" s="14">
        <v>300</v>
      </c>
      <c r="E57" s="70">
        <v>0</v>
      </c>
      <c r="F57" s="59">
        <f>PRODUCT(D57:E57)</f>
        <v>0</v>
      </c>
      <c r="G57" s="47">
        <v>0.21</v>
      </c>
      <c r="H57" s="45">
        <f t="shared" ref="H57:H58" si="7">F57+F57*G57</f>
        <v>0</v>
      </c>
    </row>
    <row r="58" spans="1:8" ht="35.25" customHeight="1" thickBot="1" x14ac:dyDescent="0.3">
      <c r="A58" s="29" t="s">
        <v>58</v>
      </c>
      <c r="B58" s="17" t="s">
        <v>116</v>
      </c>
      <c r="C58" s="15" t="s">
        <v>5</v>
      </c>
      <c r="D58" s="16">
        <v>100</v>
      </c>
      <c r="E58" s="69">
        <v>0</v>
      </c>
      <c r="F58" s="42">
        <f t="shared" ref="F58:F65" si="8">E58*D58</f>
        <v>0</v>
      </c>
      <c r="G58" s="47">
        <v>0.21</v>
      </c>
      <c r="H58" s="45">
        <f t="shared" si="7"/>
        <v>0</v>
      </c>
    </row>
    <row r="59" spans="1:8" ht="21" customHeight="1" thickBot="1" x14ac:dyDescent="0.3">
      <c r="A59" s="78" t="s">
        <v>50</v>
      </c>
      <c r="B59" s="79"/>
      <c r="C59" s="79"/>
      <c r="D59" s="79"/>
      <c r="E59" s="79"/>
      <c r="F59" s="79"/>
      <c r="G59" s="79"/>
      <c r="H59" s="81"/>
    </row>
    <row r="60" spans="1:8" ht="18.75" customHeight="1" x14ac:dyDescent="0.25">
      <c r="A60" s="27" t="s">
        <v>59</v>
      </c>
      <c r="B60" s="18" t="s">
        <v>117</v>
      </c>
      <c r="C60" s="19" t="s">
        <v>21</v>
      </c>
      <c r="D60" s="20">
        <v>130</v>
      </c>
      <c r="E60" s="70">
        <v>0</v>
      </c>
      <c r="F60" s="36">
        <f t="shared" si="8"/>
        <v>0</v>
      </c>
      <c r="G60" s="47">
        <v>0.21</v>
      </c>
      <c r="H60" s="45">
        <f t="shared" ref="H60:H65" si="9">F60+F60*G60</f>
        <v>0</v>
      </c>
    </row>
    <row r="61" spans="1:8" ht="20.25" customHeight="1" x14ac:dyDescent="0.25">
      <c r="A61" s="27" t="s">
        <v>60</v>
      </c>
      <c r="B61" s="6" t="s">
        <v>118</v>
      </c>
      <c r="C61" s="7" t="s">
        <v>21</v>
      </c>
      <c r="D61" s="8">
        <v>130</v>
      </c>
      <c r="E61" s="68">
        <v>0</v>
      </c>
      <c r="F61" s="37">
        <f t="shared" si="8"/>
        <v>0</v>
      </c>
      <c r="G61" s="47">
        <v>0.21</v>
      </c>
      <c r="H61" s="45">
        <f t="shared" si="9"/>
        <v>0</v>
      </c>
    </row>
    <row r="62" spans="1:8" ht="34.5" customHeight="1" x14ac:dyDescent="0.25">
      <c r="A62" s="27" t="s">
        <v>61</v>
      </c>
      <c r="B62" s="6" t="s">
        <v>119</v>
      </c>
      <c r="C62" s="7" t="s">
        <v>21</v>
      </c>
      <c r="D62" s="8">
        <v>150</v>
      </c>
      <c r="E62" s="68">
        <v>0</v>
      </c>
      <c r="F62" s="38">
        <f t="shared" si="8"/>
        <v>0</v>
      </c>
      <c r="G62" s="47">
        <v>0.21</v>
      </c>
      <c r="H62" s="45">
        <f t="shared" si="9"/>
        <v>0</v>
      </c>
    </row>
    <row r="63" spans="1:8" ht="34.5" customHeight="1" x14ac:dyDescent="0.25">
      <c r="A63" s="27" t="s">
        <v>62</v>
      </c>
      <c r="B63" s="17" t="s">
        <v>120</v>
      </c>
      <c r="C63" s="15" t="s">
        <v>21</v>
      </c>
      <c r="D63" s="16">
        <v>90</v>
      </c>
      <c r="E63" s="68">
        <v>0</v>
      </c>
      <c r="F63" s="38">
        <f t="shared" si="8"/>
        <v>0</v>
      </c>
      <c r="G63" s="47">
        <v>0.21</v>
      </c>
      <c r="H63" s="45">
        <f t="shared" si="9"/>
        <v>0</v>
      </c>
    </row>
    <row r="64" spans="1:8" ht="42.75" customHeight="1" x14ac:dyDescent="0.25">
      <c r="A64" s="27" t="s">
        <v>63</v>
      </c>
      <c r="B64" s="17" t="s">
        <v>121</v>
      </c>
      <c r="C64" s="15" t="s">
        <v>21</v>
      </c>
      <c r="D64" s="16">
        <v>1400</v>
      </c>
      <c r="E64" s="68">
        <v>0</v>
      </c>
      <c r="F64" s="38">
        <f t="shared" si="8"/>
        <v>0</v>
      </c>
      <c r="G64" s="47">
        <v>0.21</v>
      </c>
      <c r="H64" s="45">
        <f t="shared" si="9"/>
        <v>0</v>
      </c>
    </row>
    <row r="65" spans="1:8" ht="20.25" customHeight="1" thickBot="1" x14ac:dyDescent="0.3">
      <c r="A65" s="28" t="s">
        <v>64</v>
      </c>
      <c r="B65" s="21" t="s">
        <v>122</v>
      </c>
      <c r="C65" s="22" t="s">
        <v>5</v>
      </c>
      <c r="D65" s="23">
        <v>120</v>
      </c>
      <c r="E65" s="71">
        <v>0</v>
      </c>
      <c r="F65" s="39">
        <f t="shared" si="8"/>
        <v>0</v>
      </c>
      <c r="G65" s="54">
        <v>0.21</v>
      </c>
      <c r="H65" s="55">
        <f t="shared" si="9"/>
        <v>0</v>
      </c>
    </row>
    <row r="66" spans="1:8" ht="36" customHeight="1" thickBot="1" x14ac:dyDescent="0.45">
      <c r="A66" s="87" t="s">
        <v>68</v>
      </c>
      <c r="B66" s="88"/>
      <c r="C66" s="88"/>
      <c r="D66" s="89"/>
      <c r="E66" s="85">
        <f>SUM(F8:F65)</f>
        <v>0</v>
      </c>
      <c r="F66" s="86"/>
      <c r="G66" s="62"/>
      <c r="H66" s="63">
        <f>SUM(H8:H65)</f>
        <v>0</v>
      </c>
    </row>
    <row r="68" spans="1:8" ht="15" customHeight="1" x14ac:dyDescent="0.25">
      <c r="A68" s="72" t="s">
        <v>124</v>
      </c>
      <c r="B68" s="72"/>
    </row>
    <row r="69" spans="1:8" ht="23.25" customHeight="1" x14ac:dyDescent="0.25"/>
    <row r="70" spans="1:8" ht="24" customHeight="1" x14ac:dyDescent="0.25"/>
  </sheetData>
  <sheetProtection algorithmName="SHA-512" hashValue="XpbuDDsaJFns0JGCB4HS4ab9+rUQLTY6Y2ASqwDxoAUGtT451Um03cQDyvBohGxTSlcVq+aV0fqzLTBmKO/Ipg==" saltValue="c2G82fzw8q95BeA/GPHtdg==" spinCount="100000" sheet="1" objects="1" scenarios="1" selectLockedCells="1"/>
  <mergeCells count="12">
    <mergeCell ref="A68:B68"/>
    <mergeCell ref="A1:H1"/>
    <mergeCell ref="B3:E3"/>
    <mergeCell ref="A7:H7"/>
    <mergeCell ref="A23:H23"/>
    <mergeCell ref="A36:H36"/>
    <mergeCell ref="A40:H40"/>
    <mergeCell ref="A50:H50"/>
    <mergeCell ref="A59:H59"/>
    <mergeCell ref="A56:H56"/>
    <mergeCell ref="E66:F66"/>
    <mergeCell ref="A66:D66"/>
  </mergeCells>
  <phoneticPr fontId="10" type="noConversion"/>
  <pageMargins left="0.70833333333333304" right="0.70833333333333304" top="0.78749999999999998" bottom="0.78749999999999998" header="0.511811023622047" footer="0.511811023622047"/>
  <pageSetup paperSize="9" scale="69" fitToHeight="0" orientation="landscape" r:id="rId1"/>
</worksheet>
</file>

<file path=docMetadata/LabelInfo.xml><?xml version="1.0" encoding="utf-8"?>
<clbl:labelList xmlns:clbl="http://schemas.microsoft.com/office/2020/mipLabelMetadata">
  <clbl:label id="{7bb61632-39b1-4c4b-a1bb-f7d8698cb0f4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List1</vt:lpstr>
      <vt:lpstr>List1!_GoBack</vt:lpstr>
      <vt:lpstr>List1!OLE_LINK1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Sája</dc:creator>
  <dc:description/>
  <cp:lastModifiedBy>Měřínská Aneta</cp:lastModifiedBy>
  <cp:revision>2</cp:revision>
  <cp:lastPrinted>2026-02-25T12:18:12Z</cp:lastPrinted>
  <dcterms:created xsi:type="dcterms:W3CDTF">2014-04-13T15:50:19Z</dcterms:created>
  <dcterms:modified xsi:type="dcterms:W3CDTF">2026-03-13T09:48:25Z</dcterms:modified>
  <dc:language>cs-CZ</dc:language>
</cp:coreProperties>
</file>